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TVM\ServicosFiduciarios\Deb\OXE Pau Rainha 2E\Controle\Solicitações\Junho.21\2ª Solicitação\"/>
    </mc:Choice>
  </mc:AlternateContent>
  <xr:revisionPtr revIDLastSave="0" documentId="13_ncr:1_{34F220BB-747D-41EE-8BDD-691E0F6498CF}" xr6:coauthVersionLast="47" xr6:coauthVersionMax="47" xr10:uidLastSave="{00000000-0000-0000-0000-000000000000}"/>
  <bookViews>
    <workbookView xWindow="-120" yWindow="-120" windowWidth="29040" windowHeight="15840" xr2:uid="{DC2938D9-D975-4C7A-BAA7-2C2786483ABD}"/>
  </bookViews>
  <sheets>
    <sheet name="Pau Rainha " sheetId="3" r:id="rId1"/>
  </sheets>
  <definedNames>
    <definedName name="_xlnm._FilterDatabase" localSheetId="0" hidden="1">'Pau Rainha '!$A$1:$E$20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3" l="1"/>
</calcChain>
</file>

<file path=xl/sharedStrings.xml><?xml version="1.0" encoding="utf-8"?>
<sst xmlns="http://schemas.openxmlformats.org/spreadsheetml/2006/main" count="60" uniqueCount="44">
  <si>
    <t>Data</t>
  </si>
  <si>
    <t>Fornecedor</t>
  </si>
  <si>
    <t>Valor</t>
  </si>
  <si>
    <t>Documento</t>
  </si>
  <si>
    <t>Descrição</t>
  </si>
  <si>
    <t>SMART3 CONSULTORIA EMPRESARIAL LTDA</t>
  </si>
  <si>
    <t>WEG EQUIPAMENTOS ELETRICOS S/A</t>
  </si>
  <si>
    <t>WALCZAK   WALCZAK LTDA - PLANT</t>
  </si>
  <si>
    <t>CAVACO FORTE SOLUCOES AGROINDU</t>
  </si>
  <si>
    <t>PEDRA BOA COMERCIO DE BRITA LT</t>
  </si>
  <si>
    <t>COEMA CONSTRUTORA LTDA</t>
  </si>
  <si>
    <t>Estudos Técnicos</t>
  </si>
  <si>
    <t>Proteção Florestal</t>
  </si>
  <si>
    <t>AMAZON ACO COMERCIO DE ACO LTDA</t>
  </si>
  <si>
    <t>FRAELI MONTAGEM INDUSTRIAL EIRELI</t>
  </si>
  <si>
    <t>INDUSTRIA DE TRANSFORMADORES A</t>
  </si>
  <si>
    <t>ISTRIA ENGENHARIA LTDA</t>
  </si>
  <si>
    <t>RR AGROFLORESTAL LTDA</t>
  </si>
  <si>
    <t>Manutenção de Viveiros</t>
  </si>
  <si>
    <t>Aço</t>
  </si>
  <si>
    <t>Serviços de Silvicultura e Apoio Geral</t>
  </si>
  <si>
    <t>Tanques</t>
  </si>
  <si>
    <t>Transformadores</t>
  </si>
  <si>
    <t>Orientação técnica florestal</t>
  </si>
  <si>
    <t>Construção de Barragens</t>
  </si>
  <si>
    <t>NFSE000019</t>
  </si>
  <si>
    <t>NFSE000021</t>
  </si>
  <si>
    <t>2000067-PRS-010-00-R</t>
  </si>
  <si>
    <t xml:space="preserve">NF 187652 </t>
  </si>
  <si>
    <t xml:space="preserve">NF 96 </t>
  </si>
  <si>
    <t xml:space="preserve">NF 84 </t>
  </si>
  <si>
    <t xml:space="preserve">NF 78 </t>
  </si>
  <si>
    <t xml:space="preserve">NF 101 </t>
  </si>
  <si>
    <t xml:space="preserve">NFSE000226 </t>
  </si>
  <si>
    <t>Nota 00033528</t>
  </si>
  <si>
    <t xml:space="preserve">NFSE000230 </t>
  </si>
  <si>
    <t xml:space="preserve">NFSE000024 </t>
  </si>
  <si>
    <t xml:space="preserve">ND 03 </t>
  </si>
  <si>
    <t xml:space="preserve">NFE5613 </t>
  </si>
  <si>
    <t xml:space="preserve">NF 104 </t>
  </si>
  <si>
    <t>Nota de débito Nº 03</t>
  </si>
  <si>
    <t>PROFORMA 005 (30.03.2021)</t>
  </si>
  <si>
    <t>PROFORMA 005 (15.04.2021)</t>
  </si>
  <si>
    <t xml:space="preserve">NFSE000047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</si>
</sst>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4" fontId="2" fillId="3" borderId="0" xfId="0" applyNumberFormat="1" applyFont="1" applyFill="1"/>
    <xf numFmtId="0" fontId="0" fillId="0" borderId="0" xfId="0" applyFill="1"/>
    <xf numFmtId="14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44" fontId="0" fillId="4" borderId="1" xfId="1" applyFont="1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vertical="center" wrapText="1"/>
    </xf>
    <xf numFmtId="14" fontId="0" fillId="4" borderId="1" xfId="0" applyNumberFormat="1" applyFill="1" applyBorder="1" applyAlignment="1">
      <alignment horizontal="left" vertical="center"/>
    </xf>
    <xf numFmtId="14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vertical="center"/>
    </xf>
    <xf numFmtId="44" fontId="0" fillId="5" borderId="1" xfId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left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8DDE5-5E3C-444D-8FC6-8EA3176C3AC2}">
  <dimension ref="A1:E22"/>
  <sheetViews>
    <sheetView tabSelected="1" workbookViewId="0">
      <pane ySplit="1" topLeftCell="A2" activePane="bottomLeft" state="frozen"/>
      <selection pane="bottomLeft" activeCell="B13" sqref="B13"/>
    </sheetView>
  </sheetViews>
  <sheetFormatPr defaultRowHeight="15" x14ac:dyDescent="0.25"/>
  <cols>
    <col min="1" max="1" width="10.7109375" bestFit="1" customWidth="1"/>
    <col min="2" max="2" width="43.7109375" bestFit="1" customWidth="1"/>
    <col min="3" max="3" width="17.140625" customWidth="1"/>
    <col min="4" max="4" width="48.140625" customWidth="1"/>
    <col min="5" max="5" width="24.42578125" customWidth="1"/>
  </cols>
  <sheetData>
    <row r="1" spans="1:5" x14ac:dyDescent="0.25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</row>
    <row r="2" spans="1:5" s="4" customFormat="1" x14ac:dyDescent="0.25">
      <c r="A2" s="5">
        <v>44195</v>
      </c>
      <c r="B2" s="8" t="s">
        <v>5</v>
      </c>
      <c r="C2" s="7">
        <v>662.5</v>
      </c>
      <c r="D2" s="8" t="s">
        <v>31</v>
      </c>
      <c r="E2" s="9" t="s">
        <v>11</v>
      </c>
    </row>
    <row r="3" spans="1:5" s="4" customFormat="1" x14ac:dyDescent="0.25">
      <c r="A3" s="5">
        <v>44225</v>
      </c>
      <c r="B3" s="8" t="s">
        <v>5</v>
      </c>
      <c r="C3" s="7">
        <v>662.5</v>
      </c>
      <c r="D3" s="8" t="s">
        <v>30</v>
      </c>
      <c r="E3" s="9" t="s">
        <v>11</v>
      </c>
    </row>
    <row r="4" spans="1:5" s="4" customFormat="1" x14ac:dyDescent="0.25">
      <c r="A4" s="5">
        <v>44264</v>
      </c>
      <c r="B4" s="8" t="s">
        <v>13</v>
      </c>
      <c r="C4" s="7">
        <v>233376</v>
      </c>
      <c r="D4" s="8" t="s">
        <v>28</v>
      </c>
      <c r="E4" s="9" t="s">
        <v>19</v>
      </c>
    </row>
    <row r="5" spans="1:5" s="4" customFormat="1" x14ac:dyDescent="0.25">
      <c r="A5" s="5">
        <v>44285</v>
      </c>
      <c r="B5" s="8" t="s">
        <v>5</v>
      </c>
      <c r="C5" s="7">
        <v>662.5</v>
      </c>
      <c r="D5" s="8" t="s">
        <v>29</v>
      </c>
      <c r="E5" s="9" t="s">
        <v>11</v>
      </c>
    </row>
    <row r="6" spans="1:5" s="4" customFormat="1" x14ac:dyDescent="0.25">
      <c r="A6" s="5">
        <v>44286</v>
      </c>
      <c r="B6" s="6" t="s">
        <v>14</v>
      </c>
      <c r="C6" s="7">
        <v>109262.77</v>
      </c>
      <c r="D6" s="8" t="s">
        <v>41</v>
      </c>
      <c r="E6" s="9" t="s">
        <v>21</v>
      </c>
    </row>
    <row r="7" spans="1:5" s="4" customFormat="1" ht="30" x14ac:dyDescent="0.25">
      <c r="A7" s="5">
        <v>44300</v>
      </c>
      <c r="B7" s="6" t="s">
        <v>7</v>
      </c>
      <c r="C7" s="7">
        <v>10480.27</v>
      </c>
      <c r="D7" s="8" t="s">
        <v>43</v>
      </c>
      <c r="E7" s="9" t="s">
        <v>20</v>
      </c>
    </row>
    <row r="8" spans="1:5" s="4" customFormat="1" x14ac:dyDescent="0.25">
      <c r="A8" s="5">
        <v>44302</v>
      </c>
      <c r="B8" s="6" t="s">
        <v>14</v>
      </c>
      <c r="C8" s="7">
        <v>114862.84</v>
      </c>
      <c r="D8" s="8" t="s">
        <v>42</v>
      </c>
      <c r="E8" s="9" t="s">
        <v>21</v>
      </c>
    </row>
    <row r="9" spans="1:5" s="4" customFormat="1" x14ac:dyDescent="0.25">
      <c r="A9" s="5">
        <v>44305</v>
      </c>
      <c r="B9" s="6" t="s">
        <v>8</v>
      </c>
      <c r="C9" s="7">
        <v>34174.21</v>
      </c>
      <c r="D9" s="8" t="s">
        <v>25</v>
      </c>
      <c r="E9" s="9" t="s">
        <v>18</v>
      </c>
    </row>
    <row r="10" spans="1:5" s="4" customFormat="1" x14ac:dyDescent="0.25">
      <c r="A10" s="5">
        <v>44316</v>
      </c>
      <c r="B10" s="8" t="s">
        <v>5</v>
      </c>
      <c r="C10" s="7">
        <v>662.5</v>
      </c>
      <c r="D10" s="8" t="s">
        <v>32</v>
      </c>
      <c r="E10" s="6" t="s">
        <v>11</v>
      </c>
    </row>
    <row r="11" spans="1:5" s="4" customFormat="1" x14ac:dyDescent="0.25">
      <c r="A11" s="5">
        <v>44316</v>
      </c>
      <c r="B11" s="6" t="s">
        <v>8</v>
      </c>
      <c r="C11" s="7">
        <v>24091.29</v>
      </c>
      <c r="D11" s="8" t="s">
        <v>26</v>
      </c>
      <c r="E11" s="6" t="s">
        <v>18</v>
      </c>
    </row>
    <row r="12" spans="1:5" s="4" customFormat="1" x14ac:dyDescent="0.25">
      <c r="A12" s="5">
        <v>44320</v>
      </c>
      <c r="B12" s="6" t="s">
        <v>9</v>
      </c>
      <c r="C12" s="7">
        <v>10783.32</v>
      </c>
      <c r="D12" s="8" t="s">
        <v>33</v>
      </c>
      <c r="E12" s="6" t="s">
        <v>12</v>
      </c>
    </row>
    <row r="13" spans="1:5" s="4" customFormat="1" x14ac:dyDescent="0.25">
      <c r="A13" s="11">
        <v>44328</v>
      </c>
      <c r="B13" s="12" t="s">
        <v>15</v>
      </c>
      <c r="C13" s="13">
        <v>60929</v>
      </c>
      <c r="D13" s="14" t="s">
        <v>34</v>
      </c>
      <c r="E13" s="12" t="s">
        <v>22</v>
      </c>
    </row>
    <row r="14" spans="1:5" s="4" customFormat="1" x14ac:dyDescent="0.25">
      <c r="A14" s="5">
        <v>44329</v>
      </c>
      <c r="B14" s="6" t="s">
        <v>6</v>
      </c>
      <c r="C14" s="7">
        <v>27521.65</v>
      </c>
      <c r="D14" s="8" t="s">
        <v>27</v>
      </c>
      <c r="E14" s="6"/>
    </row>
    <row r="15" spans="1:5" s="4" customFormat="1" x14ac:dyDescent="0.25">
      <c r="A15" s="5">
        <v>44330</v>
      </c>
      <c r="B15" s="6" t="s">
        <v>9</v>
      </c>
      <c r="C15" s="7">
        <v>11527</v>
      </c>
      <c r="D15" s="8" t="s">
        <v>35</v>
      </c>
      <c r="E15" s="6" t="s">
        <v>12</v>
      </c>
    </row>
    <row r="16" spans="1:5" s="4" customFormat="1" x14ac:dyDescent="0.25">
      <c r="A16" s="5">
        <v>44335</v>
      </c>
      <c r="B16" s="6" t="s">
        <v>8</v>
      </c>
      <c r="C16" s="7">
        <v>106005.21</v>
      </c>
      <c r="D16" s="8" t="s">
        <v>36</v>
      </c>
      <c r="E16" s="6" t="s">
        <v>18</v>
      </c>
    </row>
    <row r="17" spans="1:5" s="4" customFormat="1" x14ac:dyDescent="0.25">
      <c r="A17" s="5">
        <v>44336</v>
      </c>
      <c r="B17" s="6" t="s">
        <v>16</v>
      </c>
      <c r="C17" s="7">
        <v>29168</v>
      </c>
      <c r="D17" s="8" t="s">
        <v>37</v>
      </c>
      <c r="E17" s="6"/>
    </row>
    <row r="18" spans="1:5" s="4" customFormat="1" x14ac:dyDescent="0.25">
      <c r="A18" s="5">
        <v>44340</v>
      </c>
      <c r="B18" s="6" t="s">
        <v>10</v>
      </c>
      <c r="C18" s="7">
        <v>86465.63</v>
      </c>
      <c r="D18" s="8" t="s">
        <v>40</v>
      </c>
      <c r="E18" s="6" t="s">
        <v>24</v>
      </c>
    </row>
    <row r="19" spans="1:5" s="4" customFormat="1" x14ac:dyDescent="0.25">
      <c r="A19" s="5">
        <v>44347</v>
      </c>
      <c r="B19" s="8" t="s">
        <v>5</v>
      </c>
      <c r="C19" s="7">
        <v>662.5</v>
      </c>
      <c r="D19" s="8" t="s">
        <v>39</v>
      </c>
      <c r="E19" s="6" t="s">
        <v>11</v>
      </c>
    </row>
    <row r="20" spans="1:5" s="4" customFormat="1" x14ac:dyDescent="0.25">
      <c r="A20" s="5">
        <v>44351</v>
      </c>
      <c r="B20" s="6" t="s">
        <v>17</v>
      </c>
      <c r="C20" s="7">
        <v>1173.1300000000001</v>
      </c>
      <c r="D20" s="8" t="s">
        <v>38</v>
      </c>
      <c r="E20" s="10" t="s">
        <v>23</v>
      </c>
    </row>
    <row r="22" spans="1:5" x14ac:dyDescent="0.25">
      <c r="C22" s="3">
        <f>SUM(C2:C21)</f>
        <v>863132.82</v>
      </c>
    </row>
  </sheetData>
  <autoFilter ref="A1:E20" xr:uid="{89E8DDE5-5E3C-444D-8FC6-8EA3176C3AC2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Pau Rainha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Victória Alonso</dc:creator>
  <cp:lastModifiedBy>Francisco Matos Pereira Junior</cp:lastModifiedBy>
  <dcterms:created xsi:type="dcterms:W3CDTF">2021-06-09T20:39:32Z</dcterms:created>
  <dcterms:modified xsi:type="dcterms:W3CDTF">2021-06-22T15:56:48Z</dcterms:modified>
</cp:coreProperties>
</file>